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<sst xmlns="http://schemas.openxmlformats.org/spreadsheetml/2006/main" count="153" uniqueCount="77">
  <si>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</si>
  <si>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</si>
  <si>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</si>
  <si>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</si>
  <si>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</si>
  <si>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</si>
  <si>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</si>
  <si>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</si>
  <si>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</si>
  <si>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</si>
  <si>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</si>
  <si>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</si>
  <si>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</si>
  <si>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</si>
  <si>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</si>
  <si>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</si>
  <si>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</si>
  <si>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</si>
  <si>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</si>
  <si>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</si>
  <si>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</si>
  <si>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</si>
  <si>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</si>
  <si>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</si>
  <si>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</si>
  <si>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</si>
  <si>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</si>
  <si>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</si>
  <si>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</si>
  <si>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</si>
  <si>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</si>
  <si>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</si>
  <si>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</si>
  <si>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</si>
  <si>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</si>
  <si>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</si>
  <si>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</si>
  <si>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</si>
  <si>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</si>
  <si>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</si>
  <si>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</si>
  <si>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</si>
  <si>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</si>
  <si>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</si>
  <si>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</si>
  <si>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</si>
  <si>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</si>
  <si>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</si>
  <si>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</si>
  <si>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</si>
  <si>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</si>
  <si>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</si>
  <si>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</si>
  <si>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</si>
  <si>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</si>
  <si>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</si>
  <si>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</si>
  <si>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</si>
  <si>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</si>
  <si>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</si>
  <si>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</si>
  <si>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</si>
  <si>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</si>
  <si>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</si>
  <si>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</si>
  <si>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</si>
  <si>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</si>
  <si>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11012 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</si>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</sst>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4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20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60.5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ht="12.75" customHeight="1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75</v>
      </c>
      <c r="C6" s="73"/>
      <c r="D6" s="73"/>
      <c r="E6" s="73"/>
      <c r="F6" s="74"/>
      <c r="G6" s="78" t="s">
        <v>76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319150.8</v>
      </c>
      <c r="R8" s="83">
        <f t="shared" ref="R8:U8" si="0">SUM(R10:R11)</f>
        <v>311914.10000000003</v>
      </c>
      <c r="S8" s="83">
        <f t="shared" si="0"/>
        <v>403873.69999999995</v>
      </c>
      <c r="T8" s="83">
        <f t="shared" si="0"/>
        <v>500393.3</v>
      </c>
      <c r="U8" s="84">
        <f t="shared" si="0"/>
        <v>555810.39999999991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295777.2</v>
      </c>
      <c r="R10" s="29">
        <v>289758.2</v>
      </c>
      <c r="S10" s="29">
        <v>374804.1</v>
      </c>
      <c r="T10" s="29">
        <v>482397.1</v>
      </c>
      <c r="U10" s="48">
        <v>537814.19999999995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23373.599999999999</v>
      </c>
      <c r="R11" s="29">
        <v>22155.9</v>
      </c>
      <c r="S11" s="29">
        <v>29069.599999999999</v>
      </c>
      <c r="T11" s="29">
        <v>17996.199999999997</v>
      </c>
      <c r="U11" s="48">
        <v>17996.199999999997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37319.300000000003</v>
      </c>
      <c r="R12" s="29">
        <v>126642.3</v>
      </c>
      <c r="S12" s="29">
        <v>143666.70000000001</v>
      </c>
      <c r="T12" s="29">
        <v>175625</v>
      </c>
      <c r="U12" s="48">
        <v>192085.5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356470.1</v>
      </c>
      <c r="R13" s="50">
        <f>R12+R8</f>
        <v>438556.4</v>
      </c>
      <c r="S13" s="50">
        <f>S12+S8</f>
        <v>547540.39999999991</v>
      </c>
      <c r="T13" s="50">
        <f>T12+T8</f>
        <v>676018.3</v>
      </c>
      <c r="U13" s="51">
        <f>U12+U8</f>
        <v>747895.89999999991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C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374804.1</v>
      </c>
      <c r="C7" s="28">
        <v>482397.1</v>
      </c>
      <c r="D7" s="28">
        <v>537814.19999999995</v>
      </c>
      <c r="E7" s="28"/>
      <c r="F7" s="28"/>
      <c r="G7" s="28"/>
      <c r="H7" s="28">
        <f>+B7-E7</f>
        <v>374804.1</v>
      </c>
      <c r="I7" s="28">
        <f t="shared" ref="I7:J7" si="0">+C7-F7</f>
        <v>482397.1</v>
      </c>
      <c r="J7" s="28">
        <f t="shared" si="0"/>
        <v>537814.19999999995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99298.5</v>
      </c>
      <c r="C8" s="28">
        <v>127601.60000000001</v>
      </c>
      <c r="D8" s="28">
        <v>139833.29999999999</v>
      </c>
      <c r="E8" s="28"/>
      <c r="F8" s="28"/>
      <c r="G8" s="28"/>
      <c r="H8" s="28">
        <f t="shared" ref="H8:H30" si="1">+B8-E8</f>
        <v>99298.5</v>
      </c>
      <c r="I8" s="28">
        <f t="shared" ref="I8:I30" si="2">+C8-F8</f>
        <v>127601.60000000001</v>
      </c>
      <c r="J8" s="28">
        <f t="shared" ref="J8:J30" si="3">+D8-G8</f>
        <v>139833.29999999999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11222.1</v>
      </c>
      <c r="C9" s="28">
        <v>14877.3</v>
      </c>
      <c r="D9" s="28">
        <v>19106.099999999999</v>
      </c>
      <c r="E9" s="28"/>
      <c r="F9" s="28"/>
      <c r="G9" s="28"/>
      <c r="H9" s="28">
        <f t="shared" si="1"/>
        <v>11222.1</v>
      </c>
      <c r="I9" s="28">
        <f t="shared" si="2"/>
        <v>14877.3</v>
      </c>
      <c r="J9" s="28">
        <f t="shared" si="3"/>
        <v>19106.099999999999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21554.7</v>
      </c>
      <c r="C10" s="28">
        <v>21554.7</v>
      </c>
      <c r="D10" s="28">
        <v>21554.7</v>
      </c>
      <c r="E10" s="28"/>
      <c r="F10" s="28"/>
      <c r="G10" s="28"/>
      <c r="H10" s="28">
        <f t="shared" si="1"/>
        <v>21554.7</v>
      </c>
      <c r="I10" s="28">
        <f t="shared" si="2"/>
        <v>21554.7</v>
      </c>
      <c r="J10" s="28">
        <f t="shared" si="3"/>
        <v>21554.7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2115.6</v>
      </c>
      <c r="C11" s="28">
        <v>2115.6</v>
      </c>
      <c r="D11" s="28">
        <v>2115.6</v>
      </c>
      <c r="E11" s="28"/>
      <c r="F11" s="28"/>
      <c r="G11" s="28"/>
      <c r="H11" s="28">
        <f t="shared" si="1"/>
        <v>2115.6</v>
      </c>
      <c r="I11" s="28">
        <f t="shared" si="2"/>
        <v>2115.6</v>
      </c>
      <c r="J11" s="28">
        <f t="shared" si="3"/>
        <v>2115.6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29069.599999999999</v>
      </c>
      <c r="C12" s="28">
        <v>29069.599999999999</v>
      </c>
      <c r="D12" s="28">
        <v>29069.599999999999</v>
      </c>
      <c r="E12" s="28"/>
      <c r="F12" s="28">
        <v>11073.4</v>
      </c>
      <c r="G12" s="28">
        <v>11073.4</v>
      </c>
      <c r="H12" s="28">
        <f t="shared" si="1"/>
        <v>29069.599999999999</v>
      </c>
      <c r="I12" s="28">
        <f t="shared" si="2"/>
        <v>17996.199999999997</v>
      </c>
      <c r="J12" s="28">
        <f t="shared" si="3"/>
        <v>17996.199999999997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940.8</v>
      </c>
      <c r="C14" s="28">
        <v>940.8</v>
      </c>
      <c r="D14" s="28">
        <v>940.8</v>
      </c>
      <c r="E14" s="28"/>
      <c r="F14" s="28"/>
      <c r="G14" s="28"/>
      <c r="H14" s="28">
        <f t="shared" si="1"/>
        <v>940.8</v>
      </c>
      <c r="I14" s="28">
        <f t="shared" si="2"/>
        <v>940.8</v>
      </c>
      <c r="J14" s="28">
        <f t="shared" si="3"/>
        <v>940.8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3258.8</v>
      </c>
      <c r="C16" s="28">
        <v>3258.8</v>
      </c>
      <c r="D16" s="28">
        <v>3258.8</v>
      </c>
      <c r="E16" s="28"/>
      <c r="F16" s="28"/>
      <c r="G16" s="28"/>
      <c r="H16" s="28">
        <f t="shared" si="1"/>
        <v>3258.8</v>
      </c>
      <c r="I16" s="28">
        <f t="shared" si="2"/>
        <v>3258.8</v>
      </c>
      <c r="J16" s="28">
        <f t="shared" si="3"/>
        <v>3258.8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351.1</v>
      </c>
      <c r="C22" s="28">
        <v>351.1</v>
      </c>
      <c r="D22" s="28">
        <v>351.1</v>
      </c>
      <c r="E22" s="28"/>
      <c r="F22" s="28"/>
      <c r="G22" s="28"/>
      <c r="H22" s="28">
        <f t="shared" si="1"/>
        <v>351.1</v>
      </c>
      <c r="I22" s="28">
        <f t="shared" si="2"/>
        <v>351.1</v>
      </c>
      <c r="J22" s="28">
        <f t="shared" si="3"/>
        <v>351.1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4200</v>
      </c>
      <c r="C29" s="28">
        <v>4200</v>
      </c>
      <c r="D29" s="28">
        <v>4200</v>
      </c>
      <c r="E29" s="28"/>
      <c r="F29" s="28"/>
      <c r="G29" s="28"/>
      <c r="H29" s="28">
        <f t="shared" si="1"/>
        <v>4200</v>
      </c>
      <c r="I29" s="28">
        <f t="shared" si="2"/>
        <v>4200</v>
      </c>
      <c r="J29" s="28">
        <f t="shared" si="3"/>
        <v>4200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725.1</v>
      </c>
      <c r="C30" s="28">
        <v>725.1</v>
      </c>
      <c r="D30" s="28">
        <v>725.1</v>
      </c>
      <c r="E30" s="28"/>
      <c r="F30" s="28"/>
      <c r="G30" s="28"/>
      <c r="H30" s="28">
        <f t="shared" si="1"/>
        <v>725.1</v>
      </c>
      <c r="I30" s="28">
        <f t="shared" si="2"/>
        <v>725.1</v>
      </c>
      <c r="J30" s="28">
        <f t="shared" si="3"/>
        <v>725.1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547540.4</v>
      </c>
      <c r="C31" s="33">
        <f t="shared" ref="C31:J31" si="4">SUM(C7:C30)</f>
        <v>687091.7</v>
      </c>
      <c r="D31" s="33">
        <f t="shared" si="4"/>
        <v>758969.29999999993</v>
      </c>
      <c r="E31" s="33">
        <f t="shared" si="4"/>
        <v>0</v>
      </c>
      <c r="F31" s="33">
        <f t="shared" si="4"/>
        <v>11073.4</v>
      </c>
      <c r="G31" s="33">
        <f t="shared" si="4"/>
        <v>11073.4</v>
      </c>
      <c r="H31" s="33">
        <f t="shared" si="4"/>
        <v>547540.4</v>
      </c>
      <c r="I31" s="33">
        <f t="shared" si="4"/>
        <v>676018.29999999993</v>
      </c>
      <c r="J31" s="33">
        <f t="shared" si="4"/>
        <v>747895.89999999991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2019-05-17T06:52:25Z</dcterms:modified>
</cp:coreProperties>
</file>